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Foaie1" sheetId="1" r:id="rId1"/>
  </sheets>
  <calcPr calcId="152511"/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25" i="1"/>
  <c r="F26" i="1"/>
  <c r="F27" i="1"/>
  <c r="F28" i="1"/>
  <c r="F29" i="1"/>
  <c r="E20" i="1"/>
  <c r="E21" i="1"/>
  <c r="E22" i="1"/>
  <c r="E23" i="1"/>
  <c r="E24" i="1"/>
  <c r="E25" i="1"/>
  <c r="E26" i="1"/>
  <c r="E27" i="1"/>
  <c r="E28" i="1"/>
  <c r="E29" i="1"/>
  <c r="E19" i="1"/>
  <c r="F19" i="1"/>
  <c r="G31" i="1" l="1"/>
  <c r="F31" i="1"/>
  <c r="F30" i="1"/>
  <c r="G30" i="1" s="1"/>
  <c r="E16" i="1"/>
  <c r="F16" i="1" s="1"/>
  <c r="F15" i="1"/>
  <c r="E15" i="1"/>
  <c r="E14" i="1"/>
  <c r="F14" i="1" s="1"/>
  <c r="F13" i="1"/>
  <c r="E13" i="1"/>
  <c r="E11" i="1"/>
  <c r="F11" i="1" s="1"/>
  <c r="E10" i="1"/>
  <c r="F10" i="1" s="1"/>
  <c r="F9" i="1"/>
  <c r="E9" i="1"/>
  <c r="E8" i="1"/>
  <c r="F8" i="1" s="1"/>
  <c r="E7" i="1"/>
  <c r="F7" i="1" s="1"/>
  <c r="E4" i="1"/>
  <c r="F4" i="1" s="1"/>
  <c r="E6" i="1" l="1"/>
  <c r="F6" i="1" s="1"/>
  <c r="E18" i="1"/>
  <c r="F18" i="1" s="1"/>
  <c r="E5" i="1"/>
  <c r="F5" i="1" s="1"/>
  <c r="E17" i="1"/>
  <c r="F17" i="1" s="1"/>
</calcChain>
</file>

<file path=xl/sharedStrings.xml><?xml version="1.0" encoding="utf-8"?>
<sst xmlns="http://schemas.openxmlformats.org/spreadsheetml/2006/main" count="55" uniqueCount="41">
  <si>
    <t xml:space="preserve">          TARIFE  PRESTATII  CATRE  TERTI BENEFICIARI</t>
  </si>
  <si>
    <t>Nr.crt.</t>
  </si>
  <si>
    <t>Denumire</t>
  </si>
  <si>
    <t>UM</t>
  </si>
  <si>
    <t>TARIF FARA TVA</t>
  </si>
  <si>
    <t>TVA -24%</t>
  </si>
  <si>
    <t>TARIF CU TVA</t>
  </si>
  <si>
    <t>TRANSPORT CU TRACTORUL U650</t>
  </si>
  <si>
    <t>ORA</t>
  </si>
  <si>
    <t>KM</t>
  </si>
  <si>
    <t>INCARCAT</t>
  </si>
  <si>
    <t>MC</t>
  </si>
  <si>
    <t>DESCARCAT</t>
  </si>
  <si>
    <t>PRESTATII CU IFRON</t>
  </si>
  <si>
    <t>PRESTATII CU TAF</t>
  </si>
  <si>
    <t>8 ORE</t>
  </si>
  <si>
    <t>DEBITAT MATERIAL LEMNOS STEJAR</t>
  </si>
  <si>
    <t>DEBITAT MATERIAL LEMNOS RASINOS</t>
  </si>
  <si>
    <t>TAXA DE MARCARE</t>
  </si>
  <si>
    <t>DOMENIU PUBLIC SI PERSOANE FIZICE</t>
  </si>
  <si>
    <t>persoana</t>
  </si>
  <si>
    <t>IGIENA SI ACCIDENTALE</t>
  </si>
  <si>
    <t>SECUNDARE</t>
  </si>
  <si>
    <t>PRINCIPALE</t>
  </si>
  <si>
    <t>TRANSFORMAT LEMN ROTUND  IN BUTUCI</t>
  </si>
  <si>
    <t>ELIBERARE AVIZ CERTIFICAT URBAMISM</t>
  </si>
  <si>
    <t>BUC</t>
  </si>
  <si>
    <t>TAXA PARTICIPARE PRESELECTIE -LICITATII PRINCIPALE</t>
  </si>
  <si>
    <t>caiet de sarcini-masa lemnoasa</t>
  </si>
  <si>
    <t>AG. EC/PERS</t>
  </si>
  <si>
    <t>caiet de sarcini-prestari servicii</t>
  </si>
  <si>
    <t>preselectie-masa lemnoasa</t>
  </si>
  <si>
    <t>preselectie-prestari servicii</t>
  </si>
  <si>
    <t>TAXA PARTICIPARE PRESELECTIE -LICITATII INTERMEDIARE</t>
  </si>
  <si>
    <t>TAXA PARTICIPARE LICITATII PRINCIPALE</t>
  </si>
  <si>
    <t>TAXA PARTICIPARE LICITATII INTERMEDIARE</t>
  </si>
  <si>
    <t>TAXA PARTICIPARE LICITATII DE PRESTARI SERVICII</t>
  </si>
  <si>
    <t>TAXA DE DRUM BISTRITA</t>
  </si>
  <si>
    <t>TAXA DE DRUM LIVEZILE</t>
  </si>
  <si>
    <t>LUCRARI SILVICE :CULTURA PADURILOR , PROTECTIA PADURILOR SI ALTE LUCRARI SILVICE</t>
  </si>
  <si>
    <t>Conform devizelor de executie insusite de beneficiar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</si>
</sst>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Border="1"/>
    <xf numFmtId="2" fontId="0" fillId="0" borderId="9" xfId="0" applyNumberFormat="1" applyBorder="1"/>
    <xf numFmtId="1" fontId="0" fillId="0" borderId="10" xfId="0" applyNumberFormat="1" applyBorder="1"/>
    <xf numFmtId="1" fontId="0" fillId="0" borderId="0" xfId="0" applyNumberFormat="1"/>
    <xf numFmtId="2" fontId="0" fillId="0" borderId="0" xfId="0" applyNumberFormat="1"/>
    <xf numFmtId="0" fontId="0" fillId="0" borderId="14" xfId="0" applyBorder="1"/>
    <xf numFmtId="2" fontId="0" fillId="0" borderId="15" xfId="0" applyNumberFormat="1" applyBorder="1"/>
    <xf numFmtId="1" fontId="0" fillId="0" borderId="16" xfId="0" applyNumberFormat="1" applyBorder="1"/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/>
    <xf numFmtId="0" fontId="0" fillId="0" borderId="18" xfId="0" applyBorder="1" applyAlignment="1"/>
    <xf numFmtId="2" fontId="0" fillId="0" borderId="14" xfId="0" applyNumberFormat="1" applyBorder="1"/>
    <xf numFmtId="1" fontId="3" fillId="0" borderId="16" xfId="0" applyNumberFormat="1" applyFont="1" applyBorder="1"/>
    <xf numFmtId="2" fontId="3" fillId="0" borderId="16" xfId="0" applyNumberFormat="1" applyFont="1" applyBorder="1"/>
    <xf numFmtId="0" fontId="4" fillId="0" borderId="21" xfId="0" applyFont="1" applyBorder="1" applyAlignment="1">
      <alignment vertical="center" wrapText="1"/>
    </xf>
    <xf numFmtId="2" fontId="3" fillId="0" borderId="14" xfId="0" applyNumberFormat="1" applyFont="1" applyBorder="1"/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2" fontId="3" fillId="0" borderId="21" xfId="0" applyNumberFormat="1" applyFont="1" applyBorder="1"/>
    <xf numFmtId="2" fontId="0" fillId="0" borderId="21" xfId="0" applyNumberFormat="1" applyBorder="1"/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2" fontId="0" fillId="0" borderId="16" xfId="0" applyNumberFormat="1" applyBorder="1"/>
    <xf numFmtId="0" fontId="0" fillId="0" borderId="25" xfId="0" applyBorder="1" applyAlignment="1">
      <alignment horizontal="center" vertical="center" wrapText="1"/>
    </xf>
    <xf numFmtId="1" fontId="5" fillId="0" borderId="16" xfId="0" applyNumberFormat="1" applyFont="1" applyBorder="1"/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13" workbookViewId="0">
      <selection activeCell="B12" sqref="B12:C12"/>
    </sheetView>
  </sheetViews>
  <sheetFormatPr defaultRowHeight="14.4" x14ac:dyDescent="0.3"/>
  <cols>
    <col min="2" max="2" width="23.6640625" customWidth="1"/>
    <col min="3" max="3" width="29.109375" customWidth="1"/>
    <col min="4" max="4" width="10.6640625" customWidth="1"/>
    <col min="5" max="5" width="13" customWidth="1"/>
    <col min="6" max="7" width="13.6640625" customWidth="1"/>
    <col min="9" max="9" width="15.88671875" customWidth="1"/>
    <col min="258" max="258" width="23.6640625" customWidth="1"/>
    <col min="259" max="259" width="29.109375" customWidth="1"/>
    <col min="260" max="260" width="10.6640625" customWidth="1"/>
    <col min="261" max="261" width="13" customWidth="1"/>
    <col min="262" max="263" width="13.6640625" customWidth="1"/>
    <col min="265" max="265" width="15.88671875" customWidth="1"/>
    <col min="514" max="514" width="23.6640625" customWidth="1"/>
    <col min="515" max="515" width="29.109375" customWidth="1"/>
    <col min="516" max="516" width="10.6640625" customWidth="1"/>
    <col min="517" max="517" width="13" customWidth="1"/>
    <col min="518" max="519" width="13.6640625" customWidth="1"/>
    <col min="521" max="521" width="15.88671875" customWidth="1"/>
    <col min="770" max="770" width="23.6640625" customWidth="1"/>
    <col min="771" max="771" width="29.109375" customWidth="1"/>
    <col min="772" max="772" width="10.6640625" customWidth="1"/>
    <col min="773" max="773" width="13" customWidth="1"/>
    <col min="774" max="775" width="13.6640625" customWidth="1"/>
    <col min="777" max="777" width="15.88671875" customWidth="1"/>
    <col min="1026" max="1026" width="23.6640625" customWidth="1"/>
    <col min="1027" max="1027" width="29.109375" customWidth="1"/>
    <col min="1028" max="1028" width="10.6640625" customWidth="1"/>
    <col min="1029" max="1029" width="13" customWidth="1"/>
    <col min="1030" max="1031" width="13.6640625" customWidth="1"/>
    <col min="1033" max="1033" width="15.88671875" customWidth="1"/>
    <col min="1282" max="1282" width="23.6640625" customWidth="1"/>
    <col min="1283" max="1283" width="29.109375" customWidth="1"/>
    <col min="1284" max="1284" width="10.6640625" customWidth="1"/>
    <col min="1285" max="1285" width="13" customWidth="1"/>
    <col min="1286" max="1287" width="13.6640625" customWidth="1"/>
    <col min="1289" max="1289" width="15.88671875" customWidth="1"/>
    <col min="1538" max="1538" width="23.6640625" customWidth="1"/>
    <col min="1539" max="1539" width="29.109375" customWidth="1"/>
    <col min="1540" max="1540" width="10.6640625" customWidth="1"/>
    <col min="1541" max="1541" width="13" customWidth="1"/>
    <col min="1542" max="1543" width="13.6640625" customWidth="1"/>
    <col min="1545" max="1545" width="15.88671875" customWidth="1"/>
    <col min="1794" max="1794" width="23.6640625" customWidth="1"/>
    <col min="1795" max="1795" width="29.109375" customWidth="1"/>
    <col min="1796" max="1796" width="10.6640625" customWidth="1"/>
    <col min="1797" max="1797" width="13" customWidth="1"/>
    <col min="1798" max="1799" width="13.6640625" customWidth="1"/>
    <col min="1801" max="1801" width="15.88671875" customWidth="1"/>
    <col min="2050" max="2050" width="23.6640625" customWidth="1"/>
    <col min="2051" max="2051" width="29.109375" customWidth="1"/>
    <col min="2052" max="2052" width="10.6640625" customWidth="1"/>
    <col min="2053" max="2053" width="13" customWidth="1"/>
    <col min="2054" max="2055" width="13.6640625" customWidth="1"/>
    <col min="2057" max="2057" width="15.88671875" customWidth="1"/>
    <col min="2306" max="2306" width="23.6640625" customWidth="1"/>
    <col min="2307" max="2307" width="29.109375" customWidth="1"/>
    <col min="2308" max="2308" width="10.6640625" customWidth="1"/>
    <col min="2309" max="2309" width="13" customWidth="1"/>
    <col min="2310" max="2311" width="13.6640625" customWidth="1"/>
    <col min="2313" max="2313" width="15.88671875" customWidth="1"/>
    <col min="2562" max="2562" width="23.6640625" customWidth="1"/>
    <col min="2563" max="2563" width="29.109375" customWidth="1"/>
    <col min="2564" max="2564" width="10.6640625" customWidth="1"/>
    <col min="2565" max="2565" width="13" customWidth="1"/>
    <col min="2566" max="2567" width="13.6640625" customWidth="1"/>
    <col min="2569" max="2569" width="15.88671875" customWidth="1"/>
    <col min="2818" max="2818" width="23.6640625" customWidth="1"/>
    <col min="2819" max="2819" width="29.109375" customWidth="1"/>
    <col min="2820" max="2820" width="10.6640625" customWidth="1"/>
    <col min="2821" max="2821" width="13" customWidth="1"/>
    <col min="2822" max="2823" width="13.6640625" customWidth="1"/>
    <col min="2825" max="2825" width="15.88671875" customWidth="1"/>
    <col min="3074" max="3074" width="23.6640625" customWidth="1"/>
    <col min="3075" max="3075" width="29.109375" customWidth="1"/>
    <col min="3076" max="3076" width="10.6640625" customWidth="1"/>
    <col min="3077" max="3077" width="13" customWidth="1"/>
    <col min="3078" max="3079" width="13.6640625" customWidth="1"/>
    <col min="3081" max="3081" width="15.88671875" customWidth="1"/>
    <col min="3330" max="3330" width="23.6640625" customWidth="1"/>
    <col min="3331" max="3331" width="29.109375" customWidth="1"/>
    <col min="3332" max="3332" width="10.6640625" customWidth="1"/>
    <col min="3333" max="3333" width="13" customWidth="1"/>
    <col min="3334" max="3335" width="13.6640625" customWidth="1"/>
    <col min="3337" max="3337" width="15.88671875" customWidth="1"/>
    <col min="3586" max="3586" width="23.6640625" customWidth="1"/>
    <col min="3587" max="3587" width="29.109375" customWidth="1"/>
    <col min="3588" max="3588" width="10.6640625" customWidth="1"/>
    <col min="3589" max="3589" width="13" customWidth="1"/>
    <col min="3590" max="3591" width="13.6640625" customWidth="1"/>
    <col min="3593" max="3593" width="15.88671875" customWidth="1"/>
    <col min="3842" max="3842" width="23.6640625" customWidth="1"/>
    <col min="3843" max="3843" width="29.109375" customWidth="1"/>
    <col min="3844" max="3844" width="10.6640625" customWidth="1"/>
    <col min="3845" max="3845" width="13" customWidth="1"/>
    <col min="3846" max="3847" width="13.6640625" customWidth="1"/>
    <col min="3849" max="3849" width="15.88671875" customWidth="1"/>
    <col min="4098" max="4098" width="23.6640625" customWidth="1"/>
    <col min="4099" max="4099" width="29.109375" customWidth="1"/>
    <col min="4100" max="4100" width="10.6640625" customWidth="1"/>
    <col min="4101" max="4101" width="13" customWidth="1"/>
    <col min="4102" max="4103" width="13.6640625" customWidth="1"/>
    <col min="4105" max="4105" width="15.88671875" customWidth="1"/>
    <col min="4354" max="4354" width="23.6640625" customWidth="1"/>
    <col min="4355" max="4355" width="29.109375" customWidth="1"/>
    <col min="4356" max="4356" width="10.6640625" customWidth="1"/>
    <col min="4357" max="4357" width="13" customWidth="1"/>
    <col min="4358" max="4359" width="13.6640625" customWidth="1"/>
    <col min="4361" max="4361" width="15.88671875" customWidth="1"/>
    <col min="4610" max="4610" width="23.6640625" customWidth="1"/>
    <col min="4611" max="4611" width="29.109375" customWidth="1"/>
    <col min="4612" max="4612" width="10.6640625" customWidth="1"/>
    <col min="4613" max="4613" width="13" customWidth="1"/>
    <col min="4614" max="4615" width="13.6640625" customWidth="1"/>
    <col min="4617" max="4617" width="15.88671875" customWidth="1"/>
    <col min="4866" max="4866" width="23.6640625" customWidth="1"/>
    <col min="4867" max="4867" width="29.109375" customWidth="1"/>
    <col min="4868" max="4868" width="10.6640625" customWidth="1"/>
    <col min="4869" max="4869" width="13" customWidth="1"/>
    <col min="4870" max="4871" width="13.6640625" customWidth="1"/>
    <col min="4873" max="4873" width="15.88671875" customWidth="1"/>
    <col min="5122" max="5122" width="23.6640625" customWidth="1"/>
    <col min="5123" max="5123" width="29.109375" customWidth="1"/>
    <col min="5124" max="5124" width="10.6640625" customWidth="1"/>
    <col min="5125" max="5125" width="13" customWidth="1"/>
    <col min="5126" max="5127" width="13.6640625" customWidth="1"/>
    <col min="5129" max="5129" width="15.88671875" customWidth="1"/>
    <col min="5378" max="5378" width="23.6640625" customWidth="1"/>
    <col min="5379" max="5379" width="29.109375" customWidth="1"/>
    <col min="5380" max="5380" width="10.6640625" customWidth="1"/>
    <col min="5381" max="5381" width="13" customWidth="1"/>
    <col min="5382" max="5383" width="13.6640625" customWidth="1"/>
    <col min="5385" max="5385" width="15.88671875" customWidth="1"/>
    <col min="5634" max="5634" width="23.6640625" customWidth="1"/>
    <col min="5635" max="5635" width="29.109375" customWidth="1"/>
    <col min="5636" max="5636" width="10.6640625" customWidth="1"/>
    <col min="5637" max="5637" width="13" customWidth="1"/>
    <col min="5638" max="5639" width="13.6640625" customWidth="1"/>
    <col min="5641" max="5641" width="15.88671875" customWidth="1"/>
    <col min="5890" max="5890" width="23.6640625" customWidth="1"/>
    <col min="5891" max="5891" width="29.109375" customWidth="1"/>
    <col min="5892" max="5892" width="10.6640625" customWidth="1"/>
    <col min="5893" max="5893" width="13" customWidth="1"/>
    <col min="5894" max="5895" width="13.6640625" customWidth="1"/>
    <col min="5897" max="5897" width="15.88671875" customWidth="1"/>
    <col min="6146" max="6146" width="23.6640625" customWidth="1"/>
    <col min="6147" max="6147" width="29.109375" customWidth="1"/>
    <col min="6148" max="6148" width="10.6640625" customWidth="1"/>
    <col min="6149" max="6149" width="13" customWidth="1"/>
    <col min="6150" max="6151" width="13.6640625" customWidth="1"/>
    <col min="6153" max="6153" width="15.88671875" customWidth="1"/>
    <col min="6402" max="6402" width="23.6640625" customWidth="1"/>
    <col min="6403" max="6403" width="29.109375" customWidth="1"/>
    <col min="6404" max="6404" width="10.6640625" customWidth="1"/>
    <col min="6405" max="6405" width="13" customWidth="1"/>
    <col min="6406" max="6407" width="13.6640625" customWidth="1"/>
    <col min="6409" max="6409" width="15.88671875" customWidth="1"/>
    <col min="6658" max="6658" width="23.6640625" customWidth="1"/>
    <col min="6659" max="6659" width="29.109375" customWidth="1"/>
    <col min="6660" max="6660" width="10.6640625" customWidth="1"/>
    <col min="6661" max="6661" width="13" customWidth="1"/>
    <col min="6662" max="6663" width="13.6640625" customWidth="1"/>
    <col min="6665" max="6665" width="15.88671875" customWidth="1"/>
    <col min="6914" max="6914" width="23.6640625" customWidth="1"/>
    <col min="6915" max="6915" width="29.109375" customWidth="1"/>
    <col min="6916" max="6916" width="10.6640625" customWidth="1"/>
    <col min="6917" max="6917" width="13" customWidth="1"/>
    <col min="6918" max="6919" width="13.6640625" customWidth="1"/>
    <col min="6921" max="6921" width="15.88671875" customWidth="1"/>
    <col min="7170" max="7170" width="23.6640625" customWidth="1"/>
    <col min="7171" max="7171" width="29.109375" customWidth="1"/>
    <col min="7172" max="7172" width="10.6640625" customWidth="1"/>
    <col min="7173" max="7173" width="13" customWidth="1"/>
    <col min="7174" max="7175" width="13.6640625" customWidth="1"/>
    <col min="7177" max="7177" width="15.88671875" customWidth="1"/>
    <col min="7426" max="7426" width="23.6640625" customWidth="1"/>
    <col min="7427" max="7427" width="29.109375" customWidth="1"/>
    <col min="7428" max="7428" width="10.6640625" customWidth="1"/>
    <col min="7429" max="7429" width="13" customWidth="1"/>
    <col min="7430" max="7431" width="13.6640625" customWidth="1"/>
    <col min="7433" max="7433" width="15.88671875" customWidth="1"/>
    <col min="7682" max="7682" width="23.6640625" customWidth="1"/>
    <col min="7683" max="7683" width="29.109375" customWidth="1"/>
    <col min="7684" max="7684" width="10.6640625" customWidth="1"/>
    <col min="7685" max="7685" width="13" customWidth="1"/>
    <col min="7686" max="7687" width="13.6640625" customWidth="1"/>
    <col min="7689" max="7689" width="15.88671875" customWidth="1"/>
    <col min="7938" max="7938" width="23.6640625" customWidth="1"/>
    <col min="7939" max="7939" width="29.109375" customWidth="1"/>
    <col min="7940" max="7940" width="10.6640625" customWidth="1"/>
    <col min="7941" max="7941" width="13" customWidth="1"/>
    <col min="7942" max="7943" width="13.6640625" customWidth="1"/>
    <col min="7945" max="7945" width="15.88671875" customWidth="1"/>
    <col min="8194" max="8194" width="23.6640625" customWidth="1"/>
    <col min="8195" max="8195" width="29.109375" customWidth="1"/>
    <col min="8196" max="8196" width="10.6640625" customWidth="1"/>
    <col min="8197" max="8197" width="13" customWidth="1"/>
    <col min="8198" max="8199" width="13.6640625" customWidth="1"/>
    <col min="8201" max="8201" width="15.88671875" customWidth="1"/>
    <col min="8450" max="8450" width="23.6640625" customWidth="1"/>
    <col min="8451" max="8451" width="29.109375" customWidth="1"/>
    <col min="8452" max="8452" width="10.6640625" customWidth="1"/>
    <col min="8453" max="8453" width="13" customWidth="1"/>
    <col min="8454" max="8455" width="13.6640625" customWidth="1"/>
    <col min="8457" max="8457" width="15.88671875" customWidth="1"/>
    <col min="8706" max="8706" width="23.6640625" customWidth="1"/>
    <col min="8707" max="8707" width="29.109375" customWidth="1"/>
    <col min="8708" max="8708" width="10.6640625" customWidth="1"/>
    <col min="8709" max="8709" width="13" customWidth="1"/>
    <col min="8710" max="8711" width="13.6640625" customWidth="1"/>
    <col min="8713" max="8713" width="15.88671875" customWidth="1"/>
    <col min="8962" max="8962" width="23.6640625" customWidth="1"/>
    <col min="8963" max="8963" width="29.109375" customWidth="1"/>
    <col min="8964" max="8964" width="10.6640625" customWidth="1"/>
    <col min="8965" max="8965" width="13" customWidth="1"/>
    <col min="8966" max="8967" width="13.6640625" customWidth="1"/>
    <col min="8969" max="8969" width="15.88671875" customWidth="1"/>
    <col min="9218" max="9218" width="23.6640625" customWidth="1"/>
    <col min="9219" max="9219" width="29.109375" customWidth="1"/>
    <col min="9220" max="9220" width="10.6640625" customWidth="1"/>
    <col min="9221" max="9221" width="13" customWidth="1"/>
    <col min="9222" max="9223" width="13.6640625" customWidth="1"/>
    <col min="9225" max="9225" width="15.88671875" customWidth="1"/>
    <col min="9474" max="9474" width="23.6640625" customWidth="1"/>
    <col min="9475" max="9475" width="29.109375" customWidth="1"/>
    <col min="9476" max="9476" width="10.6640625" customWidth="1"/>
    <col min="9477" max="9477" width="13" customWidth="1"/>
    <col min="9478" max="9479" width="13.6640625" customWidth="1"/>
    <col min="9481" max="9481" width="15.88671875" customWidth="1"/>
    <col min="9730" max="9730" width="23.6640625" customWidth="1"/>
    <col min="9731" max="9731" width="29.109375" customWidth="1"/>
    <col min="9732" max="9732" width="10.6640625" customWidth="1"/>
    <col min="9733" max="9733" width="13" customWidth="1"/>
    <col min="9734" max="9735" width="13.6640625" customWidth="1"/>
    <col min="9737" max="9737" width="15.88671875" customWidth="1"/>
    <col min="9986" max="9986" width="23.6640625" customWidth="1"/>
    <col min="9987" max="9987" width="29.109375" customWidth="1"/>
    <col min="9988" max="9988" width="10.6640625" customWidth="1"/>
    <col min="9989" max="9989" width="13" customWidth="1"/>
    <col min="9990" max="9991" width="13.6640625" customWidth="1"/>
    <col min="9993" max="9993" width="15.88671875" customWidth="1"/>
    <col min="10242" max="10242" width="23.6640625" customWidth="1"/>
    <col min="10243" max="10243" width="29.109375" customWidth="1"/>
    <col min="10244" max="10244" width="10.6640625" customWidth="1"/>
    <col min="10245" max="10245" width="13" customWidth="1"/>
    <col min="10246" max="10247" width="13.6640625" customWidth="1"/>
    <col min="10249" max="10249" width="15.88671875" customWidth="1"/>
    <col min="10498" max="10498" width="23.6640625" customWidth="1"/>
    <col min="10499" max="10499" width="29.109375" customWidth="1"/>
    <col min="10500" max="10500" width="10.6640625" customWidth="1"/>
    <col min="10501" max="10501" width="13" customWidth="1"/>
    <col min="10502" max="10503" width="13.6640625" customWidth="1"/>
    <col min="10505" max="10505" width="15.88671875" customWidth="1"/>
    <col min="10754" max="10754" width="23.6640625" customWidth="1"/>
    <col min="10755" max="10755" width="29.109375" customWidth="1"/>
    <col min="10756" max="10756" width="10.6640625" customWidth="1"/>
    <col min="10757" max="10757" width="13" customWidth="1"/>
    <col min="10758" max="10759" width="13.6640625" customWidth="1"/>
    <col min="10761" max="10761" width="15.88671875" customWidth="1"/>
    <col min="11010" max="11010" width="23.6640625" customWidth="1"/>
    <col min="11011" max="11011" width="29.109375" customWidth="1"/>
    <col min="11012" max="11012" width="10.6640625" customWidth="1"/>
    <col min="11013" max="11013" width="13" customWidth="1"/>
    <col min="11014" max="11015" width="13.6640625" customWidth="1"/>
    <col min="11017" max="11017" width="15.88671875" customWidth="1"/>
    <col min="11266" max="11266" width="23.6640625" customWidth="1"/>
    <col min="11267" max="11267" width="29.109375" customWidth="1"/>
    <col min="11268" max="11268" width="10.6640625" customWidth="1"/>
    <col min="11269" max="11269" width="13" customWidth="1"/>
    <col min="11270" max="11271" width="13.6640625" customWidth="1"/>
    <col min="11273" max="11273" width="15.88671875" customWidth="1"/>
    <col min="11522" max="11522" width="23.6640625" customWidth="1"/>
    <col min="11523" max="11523" width="29.109375" customWidth="1"/>
    <col min="11524" max="11524" width="10.6640625" customWidth="1"/>
    <col min="11525" max="11525" width="13" customWidth="1"/>
    <col min="11526" max="11527" width="13.6640625" customWidth="1"/>
    <col min="11529" max="11529" width="15.88671875" customWidth="1"/>
    <col min="11778" max="11778" width="23.6640625" customWidth="1"/>
    <col min="11779" max="11779" width="29.109375" customWidth="1"/>
    <col min="11780" max="11780" width="10.6640625" customWidth="1"/>
    <col min="11781" max="11781" width="13" customWidth="1"/>
    <col min="11782" max="11783" width="13.6640625" customWidth="1"/>
    <col min="11785" max="11785" width="15.88671875" customWidth="1"/>
    <col min="12034" max="12034" width="23.6640625" customWidth="1"/>
    <col min="12035" max="12035" width="29.109375" customWidth="1"/>
    <col min="12036" max="12036" width="10.6640625" customWidth="1"/>
    <col min="12037" max="12037" width="13" customWidth="1"/>
    <col min="12038" max="12039" width="13.6640625" customWidth="1"/>
    <col min="12041" max="12041" width="15.88671875" customWidth="1"/>
    <col min="12290" max="12290" width="23.6640625" customWidth="1"/>
    <col min="12291" max="12291" width="29.109375" customWidth="1"/>
    <col min="12292" max="12292" width="10.6640625" customWidth="1"/>
    <col min="12293" max="12293" width="13" customWidth="1"/>
    <col min="12294" max="12295" width="13.6640625" customWidth="1"/>
    <col min="12297" max="12297" width="15.88671875" customWidth="1"/>
    <col min="12546" max="12546" width="23.6640625" customWidth="1"/>
    <col min="12547" max="12547" width="29.109375" customWidth="1"/>
    <col min="12548" max="12548" width="10.6640625" customWidth="1"/>
    <col min="12549" max="12549" width="13" customWidth="1"/>
    <col min="12550" max="12551" width="13.6640625" customWidth="1"/>
    <col min="12553" max="12553" width="15.88671875" customWidth="1"/>
    <col min="12802" max="12802" width="23.6640625" customWidth="1"/>
    <col min="12803" max="12803" width="29.109375" customWidth="1"/>
    <col min="12804" max="12804" width="10.6640625" customWidth="1"/>
    <col min="12805" max="12805" width="13" customWidth="1"/>
    <col min="12806" max="12807" width="13.6640625" customWidth="1"/>
    <col min="12809" max="12809" width="15.88671875" customWidth="1"/>
    <col min="13058" max="13058" width="23.6640625" customWidth="1"/>
    <col min="13059" max="13059" width="29.109375" customWidth="1"/>
    <col min="13060" max="13060" width="10.6640625" customWidth="1"/>
    <col min="13061" max="13061" width="13" customWidth="1"/>
    <col min="13062" max="13063" width="13.6640625" customWidth="1"/>
    <col min="13065" max="13065" width="15.88671875" customWidth="1"/>
    <col min="13314" max="13314" width="23.6640625" customWidth="1"/>
    <col min="13315" max="13315" width="29.109375" customWidth="1"/>
    <col min="13316" max="13316" width="10.6640625" customWidth="1"/>
    <col min="13317" max="13317" width="13" customWidth="1"/>
    <col min="13318" max="13319" width="13.6640625" customWidth="1"/>
    <col min="13321" max="13321" width="15.88671875" customWidth="1"/>
    <col min="13570" max="13570" width="23.6640625" customWidth="1"/>
    <col min="13571" max="13571" width="29.109375" customWidth="1"/>
    <col min="13572" max="13572" width="10.6640625" customWidth="1"/>
    <col min="13573" max="13573" width="13" customWidth="1"/>
    <col min="13574" max="13575" width="13.6640625" customWidth="1"/>
    <col min="13577" max="13577" width="15.88671875" customWidth="1"/>
    <col min="13826" max="13826" width="23.6640625" customWidth="1"/>
    <col min="13827" max="13827" width="29.109375" customWidth="1"/>
    <col min="13828" max="13828" width="10.6640625" customWidth="1"/>
    <col min="13829" max="13829" width="13" customWidth="1"/>
    <col min="13830" max="13831" width="13.6640625" customWidth="1"/>
    <col min="13833" max="13833" width="15.88671875" customWidth="1"/>
    <col min="14082" max="14082" width="23.6640625" customWidth="1"/>
    <col min="14083" max="14083" width="29.109375" customWidth="1"/>
    <col min="14084" max="14084" width="10.6640625" customWidth="1"/>
    <col min="14085" max="14085" width="13" customWidth="1"/>
    <col min="14086" max="14087" width="13.6640625" customWidth="1"/>
    <col min="14089" max="14089" width="15.88671875" customWidth="1"/>
    <col min="14338" max="14338" width="23.6640625" customWidth="1"/>
    <col min="14339" max="14339" width="29.109375" customWidth="1"/>
    <col min="14340" max="14340" width="10.6640625" customWidth="1"/>
    <col min="14341" max="14341" width="13" customWidth="1"/>
    <col min="14342" max="14343" width="13.6640625" customWidth="1"/>
    <col min="14345" max="14345" width="15.88671875" customWidth="1"/>
    <col min="14594" max="14594" width="23.6640625" customWidth="1"/>
    <col min="14595" max="14595" width="29.109375" customWidth="1"/>
    <col min="14596" max="14596" width="10.6640625" customWidth="1"/>
    <col min="14597" max="14597" width="13" customWidth="1"/>
    <col min="14598" max="14599" width="13.6640625" customWidth="1"/>
    <col min="14601" max="14601" width="15.88671875" customWidth="1"/>
    <col min="14850" max="14850" width="23.6640625" customWidth="1"/>
    <col min="14851" max="14851" width="29.109375" customWidth="1"/>
    <col min="14852" max="14852" width="10.6640625" customWidth="1"/>
    <col min="14853" max="14853" width="13" customWidth="1"/>
    <col min="14854" max="14855" width="13.6640625" customWidth="1"/>
    <col min="14857" max="14857" width="15.88671875" customWidth="1"/>
    <col min="15106" max="15106" width="23.6640625" customWidth="1"/>
    <col min="15107" max="15107" width="29.109375" customWidth="1"/>
    <col min="15108" max="15108" width="10.6640625" customWidth="1"/>
    <col min="15109" max="15109" width="13" customWidth="1"/>
    <col min="15110" max="15111" width="13.6640625" customWidth="1"/>
    <col min="15113" max="15113" width="15.88671875" customWidth="1"/>
    <col min="15362" max="15362" width="23.6640625" customWidth="1"/>
    <col min="15363" max="15363" width="29.109375" customWidth="1"/>
    <col min="15364" max="15364" width="10.6640625" customWidth="1"/>
    <col min="15365" max="15365" width="13" customWidth="1"/>
    <col min="15366" max="15367" width="13.6640625" customWidth="1"/>
    <col min="15369" max="15369" width="15.88671875" customWidth="1"/>
    <col min="15618" max="15618" width="23.6640625" customWidth="1"/>
    <col min="15619" max="15619" width="29.109375" customWidth="1"/>
    <col min="15620" max="15620" width="10.6640625" customWidth="1"/>
    <col min="15621" max="15621" width="13" customWidth="1"/>
    <col min="15622" max="15623" width="13.6640625" customWidth="1"/>
    <col min="15625" max="15625" width="15.88671875" customWidth="1"/>
    <col min="15874" max="15874" width="23.6640625" customWidth="1"/>
    <col min="15875" max="15875" width="29.109375" customWidth="1"/>
    <col min="15876" max="15876" width="10.6640625" customWidth="1"/>
    <col min="15877" max="15877" width="13" customWidth="1"/>
    <col min="15878" max="15879" width="13.6640625" customWidth="1"/>
    <col min="15881" max="15881" width="15.88671875" customWidth="1"/>
    <col min="16130" max="16130" width="23.6640625" customWidth="1"/>
    <col min="16131" max="16131" width="29.109375" customWidth="1"/>
    <col min="16132" max="16132" width="10.6640625" customWidth="1"/>
    <col min="16133" max="16133" width="13" customWidth="1"/>
    <col min="16134" max="16135" width="13.6640625" customWidth="1"/>
    <col min="16137" max="16137" width="15.88671875" customWidth="1"/>
  </cols>
  <sheetData>
    <row r="1" spans="1:13" ht="22.8" x14ac:dyDescent="0.4">
      <c r="A1" s="1" t="s">
        <v>0</v>
      </c>
      <c r="B1" s="2"/>
      <c r="C1" s="2"/>
    </row>
    <row r="2" spans="1:13" ht="15" thickBot="1" x14ac:dyDescent="0.35"/>
    <row r="3" spans="1:13" ht="29.4" thickBot="1" x14ac:dyDescent="0.35">
      <c r="A3" s="3" t="s">
        <v>1</v>
      </c>
      <c r="B3" s="34" t="s">
        <v>2</v>
      </c>
      <c r="C3" s="35"/>
      <c r="D3" s="4" t="s">
        <v>3</v>
      </c>
      <c r="E3" s="4" t="s">
        <v>4</v>
      </c>
      <c r="F3" s="5" t="s">
        <v>5</v>
      </c>
      <c r="G3" s="6" t="s">
        <v>6</v>
      </c>
    </row>
    <row r="4" spans="1:13" x14ac:dyDescent="0.3">
      <c r="A4" s="36">
        <v>1</v>
      </c>
      <c r="B4" s="38" t="s">
        <v>7</v>
      </c>
      <c r="C4" s="39"/>
      <c r="D4" s="7" t="s">
        <v>8</v>
      </c>
      <c r="E4" s="8">
        <f>G4/1.24</f>
        <v>16.935483870967744</v>
      </c>
      <c r="F4" s="8">
        <f>G4-E4</f>
        <v>4.0645161290322562</v>
      </c>
      <c r="G4" s="9">
        <v>21</v>
      </c>
      <c r="I4" s="10"/>
      <c r="J4" s="11"/>
      <c r="L4" s="10"/>
      <c r="M4" s="10"/>
    </row>
    <row r="5" spans="1:13" x14ac:dyDescent="0.3">
      <c r="A5" s="37"/>
      <c r="B5" s="40"/>
      <c r="C5" s="41"/>
      <c r="D5" s="12" t="s">
        <v>9</v>
      </c>
      <c r="E5" s="13">
        <f t="shared" ref="E5:E11" si="0">G5/1.24</f>
        <v>4.032258064516129</v>
      </c>
      <c r="F5" s="13">
        <f t="shared" ref="F5:F29" si="1">G5-E5</f>
        <v>0.967741935483871</v>
      </c>
      <c r="G5" s="14">
        <v>5</v>
      </c>
      <c r="I5" s="10"/>
      <c r="L5" s="10"/>
      <c r="M5" s="10"/>
    </row>
    <row r="6" spans="1:13" x14ac:dyDescent="0.3">
      <c r="A6" s="15">
        <v>2</v>
      </c>
      <c r="B6" s="32" t="s">
        <v>10</v>
      </c>
      <c r="C6" s="33"/>
      <c r="D6" s="12" t="s">
        <v>11</v>
      </c>
      <c r="E6" s="13">
        <f t="shared" si="0"/>
        <v>6.4516129032258069</v>
      </c>
      <c r="F6" s="13">
        <f t="shared" si="1"/>
        <v>1.5483870967741931</v>
      </c>
      <c r="G6" s="14">
        <v>8</v>
      </c>
      <c r="I6" s="10"/>
      <c r="L6" s="10"/>
      <c r="M6" s="10"/>
    </row>
    <row r="7" spans="1:13" x14ac:dyDescent="0.3">
      <c r="A7" s="15">
        <v>3</v>
      </c>
      <c r="B7" s="32" t="s">
        <v>12</v>
      </c>
      <c r="C7" s="33"/>
      <c r="D7" s="12" t="s">
        <v>11</v>
      </c>
      <c r="E7" s="13">
        <f t="shared" si="0"/>
        <v>3.2258064516129035</v>
      </c>
      <c r="F7" s="13">
        <f t="shared" si="1"/>
        <v>0.77419354838709653</v>
      </c>
      <c r="G7" s="14">
        <v>4</v>
      </c>
      <c r="I7" s="10"/>
      <c r="L7" s="10"/>
      <c r="M7" s="10"/>
    </row>
    <row r="8" spans="1:13" x14ac:dyDescent="0.3">
      <c r="A8" s="15">
        <v>4</v>
      </c>
      <c r="B8" s="32" t="s">
        <v>13</v>
      </c>
      <c r="C8" s="33"/>
      <c r="D8" s="12" t="s">
        <v>8</v>
      </c>
      <c r="E8" s="13">
        <f t="shared" si="0"/>
        <v>83.870967741935488</v>
      </c>
      <c r="F8" s="13">
        <f t="shared" si="1"/>
        <v>20.129032258064512</v>
      </c>
      <c r="G8" s="14">
        <v>104</v>
      </c>
      <c r="I8" s="10"/>
      <c r="L8" s="10"/>
      <c r="M8" s="10"/>
    </row>
    <row r="9" spans="1:13" x14ac:dyDescent="0.3">
      <c r="A9" s="15">
        <v>5</v>
      </c>
      <c r="B9" s="32" t="s">
        <v>14</v>
      </c>
      <c r="C9" s="33"/>
      <c r="D9" s="12" t="s">
        <v>15</v>
      </c>
      <c r="E9" s="13">
        <f t="shared" si="0"/>
        <v>483.87096774193549</v>
      </c>
      <c r="F9" s="13">
        <f t="shared" si="1"/>
        <v>116.12903225806451</v>
      </c>
      <c r="G9" s="14">
        <v>600</v>
      </c>
      <c r="I9" s="10"/>
      <c r="L9" s="10"/>
      <c r="M9" s="10"/>
    </row>
    <row r="10" spans="1:13" x14ac:dyDescent="0.3">
      <c r="A10" s="15">
        <v>6</v>
      </c>
      <c r="B10" s="32" t="s">
        <v>16</v>
      </c>
      <c r="C10" s="33"/>
      <c r="D10" s="12" t="s">
        <v>11</v>
      </c>
      <c r="E10" s="13">
        <f t="shared" si="0"/>
        <v>68.548387096774192</v>
      </c>
      <c r="F10" s="13">
        <f t="shared" si="1"/>
        <v>16.451612903225808</v>
      </c>
      <c r="G10" s="14">
        <v>85</v>
      </c>
      <c r="I10" s="10"/>
      <c r="L10" s="10"/>
      <c r="M10" s="10"/>
    </row>
    <row r="11" spans="1:13" x14ac:dyDescent="0.3">
      <c r="A11" s="15">
        <v>7</v>
      </c>
      <c r="B11" s="32" t="s">
        <v>17</v>
      </c>
      <c r="C11" s="33"/>
      <c r="D11" s="12" t="s">
        <v>11</v>
      </c>
      <c r="E11" s="13">
        <f t="shared" si="0"/>
        <v>64.516129032258064</v>
      </c>
      <c r="F11" s="13">
        <f t="shared" si="1"/>
        <v>15.483870967741936</v>
      </c>
      <c r="G11" s="14">
        <v>80</v>
      </c>
      <c r="I11" s="10"/>
      <c r="L11" s="10"/>
      <c r="M11" s="10"/>
    </row>
    <row r="12" spans="1:13" x14ac:dyDescent="0.3">
      <c r="A12" s="37">
        <v>8</v>
      </c>
      <c r="B12" s="42" t="s">
        <v>18</v>
      </c>
      <c r="C12" s="43"/>
      <c r="D12" s="16"/>
      <c r="E12" s="17"/>
      <c r="F12" s="13"/>
      <c r="G12" s="14"/>
      <c r="I12" s="10"/>
      <c r="L12" s="10"/>
      <c r="M12" s="10"/>
    </row>
    <row r="13" spans="1:13" x14ac:dyDescent="0.3">
      <c r="A13" s="37"/>
      <c r="B13" s="32" t="s">
        <v>19</v>
      </c>
      <c r="C13" s="33"/>
      <c r="D13" s="12" t="s">
        <v>20</v>
      </c>
      <c r="E13" s="18">
        <f t="shared" ref="E13:E18" si="2">G13/1.24</f>
        <v>24.193548387096776</v>
      </c>
      <c r="F13" s="13">
        <f t="shared" si="1"/>
        <v>5.8064516129032242</v>
      </c>
      <c r="G13" s="19">
        <v>30</v>
      </c>
      <c r="I13" s="10"/>
      <c r="L13" s="10"/>
      <c r="M13" s="10"/>
    </row>
    <row r="14" spans="1:13" x14ac:dyDescent="0.3">
      <c r="A14" s="37"/>
      <c r="B14" s="32" t="s">
        <v>21</v>
      </c>
      <c r="C14" s="33"/>
      <c r="D14" s="12" t="s">
        <v>11</v>
      </c>
      <c r="E14" s="18">
        <f t="shared" si="2"/>
        <v>12.096774193548388</v>
      </c>
      <c r="F14" s="13">
        <f t="shared" si="1"/>
        <v>2.9032258064516121</v>
      </c>
      <c r="G14" s="19">
        <v>15</v>
      </c>
      <c r="I14" s="10"/>
      <c r="L14" s="10"/>
      <c r="M14" s="10"/>
    </row>
    <row r="15" spans="1:13" x14ac:dyDescent="0.3">
      <c r="A15" s="37"/>
      <c r="B15" s="32" t="s">
        <v>22</v>
      </c>
      <c r="C15" s="33"/>
      <c r="D15" s="12" t="s">
        <v>11</v>
      </c>
      <c r="E15" s="18">
        <f t="shared" si="2"/>
        <v>1.6129032258064517</v>
      </c>
      <c r="F15" s="13">
        <f t="shared" si="1"/>
        <v>0.38709677419354827</v>
      </c>
      <c r="G15" s="19">
        <v>2</v>
      </c>
      <c r="I15" s="10"/>
      <c r="L15" s="10"/>
      <c r="M15" s="10"/>
    </row>
    <row r="16" spans="1:13" x14ac:dyDescent="0.3">
      <c r="A16" s="37"/>
      <c r="B16" s="32" t="s">
        <v>23</v>
      </c>
      <c r="C16" s="33"/>
      <c r="D16" s="12" t="s">
        <v>11</v>
      </c>
      <c r="E16" s="18">
        <f t="shared" si="2"/>
        <v>2.0161290322580645</v>
      </c>
      <c r="F16" s="13">
        <f t="shared" si="1"/>
        <v>0.4838709677419355</v>
      </c>
      <c r="G16" s="20">
        <v>2.5</v>
      </c>
      <c r="I16" s="10"/>
      <c r="L16" s="10"/>
      <c r="M16" s="10"/>
    </row>
    <row r="17" spans="1:13" x14ac:dyDescent="0.3">
      <c r="A17" s="15">
        <v>9</v>
      </c>
      <c r="B17" s="32" t="s">
        <v>24</v>
      </c>
      <c r="C17" s="33"/>
      <c r="D17" s="12" t="s">
        <v>11</v>
      </c>
      <c r="E17" s="18">
        <f t="shared" si="2"/>
        <v>36.29032258064516</v>
      </c>
      <c r="F17" s="13">
        <f t="shared" si="1"/>
        <v>8.7096774193548399</v>
      </c>
      <c r="G17" s="14">
        <v>45</v>
      </c>
      <c r="I17" s="10"/>
      <c r="L17" s="10"/>
      <c r="M17" s="10"/>
    </row>
    <row r="18" spans="1:13" x14ac:dyDescent="0.3">
      <c r="A18" s="15">
        <v>10</v>
      </c>
      <c r="B18" s="32" t="s">
        <v>25</v>
      </c>
      <c r="C18" s="33"/>
      <c r="D18" s="12" t="s">
        <v>26</v>
      </c>
      <c r="E18" s="18">
        <f t="shared" si="2"/>
        <v>16.935483870967744</v>
      </c>
      <c r="F18" s="13">
        <f t="shared" si="1"/>
        <v>4.0645161290322562</v>
      </c>
      <c r="G18" s="14">
        <v>21</v>
      </c>
      <c r="I18" s="10"/>
      <c r="L18" s="10"/>
      <c r="M18" s="10"/>
    </row>
    <row r="19" spans="1:13" x14ac:dyDescent="0.3">
      <c r="A19" s="44">
        <v>11</v>
      </c>
      <c r="B19" s="47" t="s">
        <v>27</v>
      </c>
      <c r="C19" s="21" t="s">
        <v>28</v>
      </c>
      <c r="D19" s="50" t="s">
        <v>29</v>
      </c>
      <c r="E19" s="22">
        <f>G19/1.24</f>
        <v>56.451612903225808</v>
      </c>
      <c r="F19" s="18">
        <f t="shared" si="1"/>
        <v>13.548387096774192</v>
      </c>
      <c r="G19" s="31">
        <v>70</v>
      </c>
      <c r="I19" s="10"/>
      <c r="L19" s="10"/>
      <c r="M19" s="10"/>
    </row>
    <row r="20" spans="1:13" x14ac:dyDescent="0.3">
      <c r="A20" s="45"/>
      <c r="B20" s="48"/>
      <c r="C20" s="21" t="s">
        <v>30</v>
      </c>
      <c r="D20" s="51"/>
      <c r="E20" s="22">
        <f t="shared" ref="E20:E29" si="3">G20/1.24</f>
        <v>80.645161290322577</v>
      </c>
      <c r="F20" s="18">
        <f t="shared" si="1"/>
        <v>19.354838709677423</v>
      </c>
      <c r="G20" s="31">
        <v>100</v>
      </c>
      <c r="I20" s="10"/>
      <c r="L20" s="10"/>
      <c r="M20" s="10"/>
    </row>
    <row r="21" spans="1:13" x14ac:dyDescent="0.3">
      <c r="A21" s="45"/>
      <c r="B21" s="48"/>
      <c r="C21" s="21" t="s">
        <v>31</v>
      </c>
      <c r="D21" s="51"/>
      <c r="E21" s="22">
        <f t="shared" si="3"/>
        <v>56.451612903225808</v>
      </c>
      <c r="F21" s="18">
        <f t="shared" si="1"/>
        <v>13.548387096774192</v>
      </c>
      <c r="G21" s="31">
        <v>70</v>
      </c>
      <c r="I21" s="10"/>
      <c r="L21" s="10"/>
      <c r="M21" s="10"/>
    </row>
    <row r="22" spans="1:13" x14ac:dyDescent="0.3">
      <c r="A22" s="46"/>
      <c r="B22" s="49"/>
      <c r="C22" s="21" t="s">
        <v>32</v>
      </c>
      <c r="D22" s="51"/>
      <c r="E22" s="22">
        <f t="shared" si="3"/>
        <v>64.516129032258064</v>
      </c>
      <c r="F22" s="18">
        <f t="shared" si="1"/>
        <v>15.483870967741936</v>
      </c>
      <c r="G22" s="31">
        <v>80</v>
      </c>
      <c r="I22" s="10"/>
      <c r="L22" s="10"/>
      <c r="M22" s="10"/>
    </row>
    <row r="23" spans="1:13" x14ac:dyDescent="0.3">
      <c r="A23" s="53">
        <v>12</v>
      </c>
      <c r="B23" s="47" t="s">
        <v>33</v>
      </c>
      <c r="C23" s="21" t="s">
        <v>28</v>
      </c>
      <c r="D23" s="51"/>
      <c r="E23" s="22">
        <f t="shared" si="3"/>
        <v>40.322580645161288</v>
      </c>
      <c r="F23" s="18">
        <f t="shared" si="1"/>
        <v>9.6774193548387117</v>
      </c>
      <c r="G23" s="31">
        <v>50</v>
      </c>
      <c r="I23" s="10"/>
      <c r="L23" s="10"/>
      <c r="M23" s="10"/>
    </row>
    <row r="24" spans="1:13" x14ac:dyDescent="0.3">
      <c r="A24" s="45"/>
      <c r="B24" s="48"/>
      <c r="C24" s="21" t="s">
        <v>30</v>
      </c>
      <c r="D24" s="51"/>
      <c r="E24" s="22">
        <f t="shared" si="3"/>
        <v>24.193548387096776</v>
      </c>
      <c r="F24" s="18">
        <f t="shared" si="1"/>
        <v>5.8064516129032242</v>
      </c>
      <c r="G24" s="31">
        <v>30</v>
      </c>
      <c r="I24" s="10"/>
      <c r="L24" s="10"/>
      <c r="M24" s="10"/>
    </row>
    <row r="25" spans="1:13" x14ac:dyDescent="0.3">
      <c r="A25" s="45"/>
      <c r="B25" s="48"/>
      <c r="C25" s="21" t="s">
        <v>31</v>
      </c>
      <c r="D25" s="51"/>
      <c r="E25" s="22">
        <f t="shared" si="3"/>
        <v>40.322580645161288</v>
      </c>
      <c r="F25" s="18">
        <f t="shared" si="1"/>
        <v>9.6774193548387117</v>
      </c>
      <c r="G25" s="31">
        <v>50</v>
      </c>
      <c r="I25" s="10"/>
      <c r="L25" s="10"/>
      <c r="M25" s="10"/>
    </row>
    <row r="26" spans="1:13" x14ac:dyDescent="0.3">
      <c r="A26" s="46"/>
      <c r="B26" s="49"/>
      <c r="C26" s="21" t="s">
        <v>32</v>
      </c>
      <c r="D26" s="51"/>
      <c r="E26" s="22">
        <f t="shared" si="3"/>
        <v>16.129032258064516</v>
      </c>
      <c r="F26" s="18">
        <f t="shared" si="1"/>
        <v>3.870967741935484</v>
      </c>
      <c r="G26" s="31">
        <v>20</v>
      </c>
      <c r="I26" s="10"/>
      <c r="L26" s="10"/>
      <c r="M26" s="10"/>
    </row>
    <row r="27" spans="1:13" x14ac:dyDescent="0.3">
      <c r="A27" s="23">
        <v>13</v>
      </c>
      <c r="B27" s="54" t="s">
        <v>34</v>
      </c>
      <c r="C27" s="55"/>
      <c r="D27" s="51"/>
      <c r="E27" s="22">
        <f t="shared" si="3"/>
        <v>56.451612903225808</v>
      </c>
      <c r="F27" s="18">
        <f t="shared" si="1"/>
        <v>13.548387096774192</v>
      </c>
      <c r="G27" s="31">
        <v>70</v>
      </c>
      <c r="I27" s="10"/>
      <c r="L27" s="10"/>
      <c r="M27" s="10"/>
    </row>
    <row r="28" spans="1:13" x14ac:dyDescent="0.3">
      <c r="A28" s="24">
        <v>14</v>
      </c>
      <c r="B28" s="54" t="s">
        <v>35</v>
      </c>
      <c r="C28" s="55"/>
      <c r="D28" s="52"/>
      <c r="E28" s="22">
        <f t="shared" si="3"/>
        <v>40.322580645161288</v>
      </c>
      <c r="F28" s="18">
        <f t="shared" si="1"/>
        <v>9.6774193548387117</v>
      </c>
      <c r="G28" s="31">
        <v>50</v>
      </c>
      <c r="I28" s="10"/>
      <c r="L28" s="10"/>
      <c r="M28" s="10"/>
    </row>
    <row r="29" spans="1:13" x14ac:dyDescent="0.3">
      <c r="A29" s="23">
        <v>15</v>
      </c>
      <c r="B29" s="54" t="s">
        <v>36</v>
      </c>
      <c r="C29" s="55"/>
      <c r="D29" s="27"/>
      <c r="E29" s="22">
        <f t="shared" si="3"/>
        <v>16.129032258064516</v>
      </c>
      <c r="F29" s="18">
        <f t="shared" si="1"/>
        <v>3.870967741935484</v>
      </c>
      <c r="G29" s="31">
        <v>20</v>
      </c>
      <c r="I29" s="10"/>
      <c r="L29" s="10"/>
      <c r="M29" s="10"/>
    </row>
    <row r="30" spans="1:13" x14ac:dyDescent="0.3">
      <c r="A30" s="24">
        <v>16</v>
      </c>
      <c r="B30" s="32" t="s">
        <v>37</v>
      </c>
      <c r="C30" s="33"/>
      <c r="D30" s="28" t="s">
        <v>11</v>
      </c>
      <c r="E30" s="25">
        <v>8</v>
      </c>
      <c r="F30" s="26">
        <f>E30*0.24</f>
        <v>1.92</v>
      </c>
      <c r="G30" s="29">
        <f>E30+F30</f>
        <v>9.92</v>
      </c>
      <c r="I30" s="10"/>
      <c r="L30" s="10"/>
      <c r="M30" s="10"/>
    </row>
    <row r="31" spans="1:13" x14ac:dyDescent="0.3">
      <c r="A31" s="23">
        <v>17</v>
      </c>
      <c r="B31" s="32" t="s">
        <v>38</v>
      </c>
      <c r="C31" s="33"/>
      <c r="D31" s="28" t="s">
        <v>11</v>
      </c>
      <c r="E31" s="25">
        <v>8</v>
      </c>
      <c r="F31" s="26">
        <f>E31*0.24</f>
        <v>1.92</v>
      </c>
      <c r="G31" s="29">
        <f>E31+F31</f>
        <v>9.92</v>
      </c>
      <c r="I31" s="10"/>
      <c r="L31" s="10"/>
      <c r="M31" s="10"/>
    </row>
    <row r="32" spans="1:13" ht="27" customHeight="1" thickBot="1" x14ac:dyDescent="0.35">
      <c r="A32" s="30">
        <v>18</v>
      </c>
      <c r="B32" s="56" t="s">
        <v>39</v>
      </c>
      <c r="C32" s="57"/>
      <c r="D32" s="58" t="s">
        <v>40</v>
      </c>
      <c r="E32" s="58"/>
      <c r="F32" s="58"/>
      <c r="G32" s="59"/>
    </row>
  </sheetData>
  <mergeCells count="29">
    <mergeCell ref="B29:C29"/>
    <mergeCell ref="B30:C30"/>
    <mergeCell ref="B31:C31"/>
    <mergeCell ref="B32:C32"/>
    <mergeCell ref="D32:G32"/>
    <mergeCell ref="B17:C17"/>
    <mergeCell ref="B18:C18"/>
    <mergeCell ref="A19:A22"/>
    <mergeCell ref="B19:B22"/>
    <mergeCell ref="D19:D28"/>
    <mergeCell ref="A23:A26"/>
    <mergeCell ref="B23:B26"/>
    <mergeCell ref="B27:C27"/>
    <mergeCell ref="B28:C28"/>
    <mergeCell ref="B9:C9"/>
    <mergeCell ref="B10:C10"/>
    <mergeCell ref="B11:C11"/>
    <mergeCell ref="A12:A16"/>
    <mergeCell ref="B12:C12"/>
    <mergeCell ref="B13:C13"/>
    <mergeCell ref="B14:C14"/>
    <mergeCell ref="B15:C15"/>
    <mergeCell ref="B16:C16"/>
    <mergeCell ref="B8:C8"/>
    <mergeCell ref="B3:C3"/>
    <mergeCell ref="A4:A5"/>
    <mergeCell ref="B4:C5"/>
    <mergeCell ref="B6:C6"/>
    <mergeCell ref="B7:C7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2015-03-02T13:38:11Z</dcterms:modified>
</cp:coreProperties>
</file>